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محتوای دیجیتال" sheetId="1" r:id="rId1"/>
    <sheet name="!تغییر ندهید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L10" i="3" l="1"/>
  <c r="L7" i="3"/>
  <c r="L8" i="3"/>
  <c r="L4" i="3"/>
  <c r="L6" i="3"/>
  <c r="L9" i="3"/>
  <c r="L3" i="3"/>
  <c r="L5" i="3"/>
  <c r="F30" i="1" s="1"/>
  <c r="L2" i="3"/>
</calcChain>
</file>

<file path=xl/sharedStrings.xml><?xml version="1.0" encoding="utf-8"?>
<sst xmlns="http://schemas.openxmlformats.org/spreadsheetml/2006/main" count="58" uniqueCount="56">
  <si>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</si>
  <si>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</si>
  <si>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</si>
  <si>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</si>
  <si>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</si>
  <si>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</si>
  <si>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</si>
  <si>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</si>
  <si>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</si>
  <si>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</si>
  <si>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</si>
  <si>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</si>
  <si>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</si>
  <si>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</si>
  <si>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</si>
  <si>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</si>
  <si>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</si>
  <si>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</si>
  <si>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</si>
  <si>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</si>
  <si>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</si>
  <si>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</si>
  <si>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</si>
  <si>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</si>
  <si>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</si>
  <si>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</si>
  <si>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</si>
  <si>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 xml:space="preserve">نام دانشگاه: </t>
  </si>
  <si>
    <t>سابقه تقدیر</t>
  </si>
  <si>
    <t>توجه به مسئولیت های اجتماعی</t>
  </si>
  <si>
    <t>ارزیابی شکلی (25 امتیاز)</t>
  </si>
  <si>
    <t>ظاهر مناسب و متناسب (طراحی فونت،رنگ ها، آیکون ها و ...)</t>
  </si>
  <si>
    <t>قابلیت تعاملی</t>
  </si>
  <si>
    <t>سهولت استفاده (user friendly)</t>
  </si>
  <si>
    <t>به روزرسانی مستمر و منظم</t>
  </si>
  <si>
    <t>ارزیابی ظاهری لوگو (طراحی خلاقانه و متناسب)</t>
  </si>
  <si>
    <t>چند زبانه</t>
  </si>
  <si>
    <t>ارزیابی میزان مشارکت 
و کیفیت همکاری ها (20 امتیاز)</t>
  </si>
  <si>
    <t>جلب مشارکت مشاوران علمی و استادان دانشگاه</t>
  </si>
  <si>
    <t>ارزیابی متوسط تعداد مراجعان یا کاربران</t>
  </si>
  <si>
    <t>همکاری با سایر انجمن‌های علمی یا اتحادیه و یا سازمان‌های بیرون دانشگاه</t>
  </si>
  <si>
    <t>درج نام یا لوگوی انجمن علمی</t>
  </si>
  <si>
    <t>جامعیت، جذابیت و تنوع انواع محتوا (متن، تصویر، ویدئو و ...)</t>
  </si>
  <si>
    <t>تناسب عنوان با محتوا و نام خلاقانه</t>
  </si>
  <si>
    <t>تناسب و هماهنگی محتوا با نوع، موضوع و مخاطب</t>
  </si>
  <si>
    <t>صحت محتوا (ارجاع محتوا، وجود منابع و ...)</t>
  </si>
  <si>
    <t>شیوایی و روان بودن متون و کیفیت تصاویر (زیرنویس مناسب و ...)</t>
  </si>
  <si>
    <t>نسبت محتواهای تولیدی به کل محتواهای نشر یافته</t>
  </si>
  <si>
    <t>ارزیابی گزارش فعالیت (15 امتیاز)</t>
  </si>
  <si>
    <t>طراحی مناسب، هوشمندانه و خلاقانه گزارش فعالیت</t>
  </si>
  <si>
    <t>جامعیت و توجه به شاخص‌های داوری</t>
  </si>
  <si>
    <t>ویراستاری مناسب، متن شیوا و روان و رعایت خط و دستور زبان در عین اختصار</t>
  </si>
  <si>
    <t>استفاده مناسب از تصاویر گویا</t>
  </si>
  <si>
    <t>انتشار خبر برنامه ها در سایت، خبرگزاری ها و ...</t>
  </si>
  <si>
    <t>ارزیابی  محتوایی و علمی (30 امتیاز)</t>
  </si>
  <si>
    <t>شاخص‌های امتیازبندی حوزه رقابتی محتوای دیجیتال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</si>
</sst>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3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31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2"/>
  <sheetViews>
    <sheetView rightToLeft="1" tabSelected="1" zoomScale="70" zoomScaleNormal="70" workbookViewId="0">
      <selection activeCell="X12" sqref="X12"/>
    </sheetView>
  </sheetViews>
  <sheetFormatPr defaultRowHeight="18" x14ac:dyDescent="0.4"/>
  <cols>
    <col min="1" max="2" width="9" style="3"/>
    <col min="3" max="3" width="39.25" style="15" customWidth="1"/>
    <col min="4" max="4" width="10.25" style="3" customWidth="1"/>
    <col min="5" max="5" width="37.875" style="3" customWidth="1"/>
    <col min="6" max="6" width="9.875" style="15" bestFit="1" customWidth="1"/>
    <col min="7" max="7" width="12.75" style="15" bestFit="1" customWidth="1"/>
    <col min="8" max="16384" width="9" style="3"/>
  </cols>
  <sheetData>
    <row r="1" spans="2:7" ht="18.75" thickBot="1" x14ac:dyDescent="0.45"/>
    <row r="2" spans="2:7" ht="23.25" thickBot="1" x14ac:dyDescent="0.6">
      <c r="B2" s="16" t="s">
        <v>6</v>
      </c>
      <c r="C2" s="17"/>
      <c r="D2" s="18" t="s">
        <v>27</v>
      </c>
      <c r="E2" s="19"/>
      <c r="F2" s="20" t="s">
        <v>7</v>
      </c>
      <c r="G2" s="21"/>
    </row>
    <row r="3" spans="2:7" ht="23.25" thickBot="1" x14ac:dyDescent="0.6">
      <c r="B3" s="57" t="s">
        <v>55</v>
      </c>
      <c r="C3" s="58"/>
      <c r="D3" s="59"/>
      <c r="E3" s="59"/>
      <c r="F3" s="58"/>
      <c r="G3" s="60"/>
    </row>
    <row r="4" spans="2:7" ht="19.5" thickBot="1" x14ac:dyDescent="0.5">
      <c r="B4" s="38" t="s">
        <v>2</v>
      </c>
      <c r="C4" s="39" t="s">
        <v>0</v>
      </c>
      <c r="D4" s="61" t="s">
        <v>1</v>
      </c>
      <c r="E4" s="62"/>
      <c r="F4" s="39" t="s">
        <v>4</v>
      </c>
      <c r="G4" s="39" t="s">
        <v>3</v>
      </c>
    </row>
    <row r="5" spans="2:7" ht="18.75" customHeight="1" x14ac:dyDescent="0.45">
      <c r="B5" s="33">
        <v>1</v>
      </c>
      <c r="C5" s="84" t="s">
        <v>30</v>
      </c>
      <c r="D5" s="63" t="s">
        <v>31</v>
      </c>
      <c r="E5" s="64"/>
      <c r="F5" s="40">
        <v>3</v>
      </c>
      <c r="G5" s="27"/>
    </row>
    <row r="6" spans="2:7" ht="18.75" customHeight="1" x14ac:dyDescent="0.45">
      <c r="B6" s="34">
        <v>2</v>
      </c>
      <c r="C6" s="85"/>
      <c r="D6" s="65" t="s">
        <v>32</v>
      </c>
      <c r="E6" s="66"/>
      <c r="F6" s="41">
        <v>3</v>
      </c>
      <c r="G6" s="28"/>
    </row>
    <row r="7" spans="2:7" ht="18.75" customHeight="1" x14ac:dyDescent="0.45">
      <c r="B7" s="34">
        <v>3</v>
      </c>
      <c r="C7" s="85"/>
      <c r="D7" s="65" t="s">
        <v>33</v>
      </c>
      <c r="E7" s="66"/>
      <c r="F7" s="41">
        <v>3</v>
      </c>
      <c r="G7" s="28"/>
    </row>
    <row r="8" spans="2:7" ht="18.75" customHeight="1" x14ac:dyDescent="0.45">
      <c r="B8" s="34">
        <v>4</v>
      </c>
      <c r="C8" s="85"/>
      <c r="D8" s="65" t="s">
        <v>34</v>
      </c>
      <c r="E8" s="66"/>
      <c r="F8" s="41">
        <v>3</v>
      </c>
      <c r="G8" s="28"/>
    </row>
    <row r="9" spans="2:7" ht="18.75" customHeight="1" x14ac:dyDescent="0.45">
      <c r="B9" s="34">
        <v>5</v>
      </c>
      <c r="C9" s="85"/>
      <c r="D9" s="65" t="s">
        <v>35</v>
      </c>
      <c r="E9" s="66"/>
      <c r="F9" s="41">
        <v>3</v>
      </c>
      <c r="G9" s="28"/>
    </row>
    <row r="10" spans="2:7" ht="18.75" customHeight="1" x14ac:dyDescent="0.45">
      <c r="B10" s="34">
        <v>6</v>
      </c>
      <c r="C10" s="85"/>
      <c r="D10" s="65" t="s">
        <v>36</v>
      </c>
      <c r="E10" s="66"/>
      <c r="F10" s="41">
        <v>5</v>
      </c>
      <c r="G10" s="28"/>
    </row>
    <row r="11" spans="2:7" ht="18.75" customHeight="1" thickBot="1" x14ac:dyDescent="0.5">
      <c r="B11" s="44">
        <v>7</v>
      </c>
      <c r="C11" s="86"/>
      <c r="D11" s="69" t="s">
        <v>28</v>
      </c>
      <c r="E11" s="70"/>
      <c r="F11" s="45">
        <v>5</v>
      </c>
      <c r="G11" s="46"/>
    </row>
    <row r="12" spans="2:7" ht="18" customHeight="1" x14ac:dyDescent="0.45">
      <c r="B12" s="36">
        <v>8</v>
      </c>
      <c r="C12" s="91" t="s">
        <v>37</v>
      </c>
      <c r="D12" s="95" t="s">
        <v>39</v>
      </c>
      <c r="E12" s="96"/>
      <c r="F12" s="47">
        <v>5</v>
      </c>
      <c r="G12" s="27"/>
    </row>
    <row r="13" spans="2:7" ht="18" customHeight="1" x14ac:dyDescent="0.45">
      <c r="B13" s="35">
        <v>9</v>
      </c>
      <c r="C13" s="92"/>
      <c r="D13" s="67" t="s">
        <v>40</v>
      </c>
      <c r="E13" s="68"/>
      <c r="F13" s="22">
        <v>5</v>
      </c>
      <c r="G13" s="28"/>
    </row>
    <row r="14" spans="2:7" ht="18" customHeight="1" x14ac:dyDescent="0.45">
      <c r="B14" s="35">
        <v>10</v>
      </c>
      <c r="C14" s="92"/>
      <c r="D14" s="67" t="s">
        <v>41</v>
      </c>
      <c r="E14" s="68"/>
      <c r="F14" s="22">
        <v>5</v>
      </c>
      <c r="G14" s="28"/>
    </row>
    <row r="15" spans="2:7" ht="18" customHeight="1" thickBot="1" x14ac:dyDescent="0.5">
      <c r="B15" s="37">
        <v>11</v>
      </c>
      <c r="C15" s="93"/>
      <c r="D15" s="71" t="s">
        <v>38</v>
      </c>
      <c r="E15" s="94"/>
      <c r="F15" s="23">
        <v>5</v>
      </c>
      <c r="G15" s="29"/>
    </row>
    <row r="16" spans="2:7" ht="18.75" customHeight="1" x14ac:dyDescent="0.45">
      <c r="B16" s="36">
        <v>12</v>
      </c>
      <c r="C16" s="89" t="s">
        <v>54</v>
      </c>
      <c r="D16" s="95" t="s">
        <v>42</v>
      </c>
      <c r="E16" s="64"/>
      <c r="F16" s="24">
        <v>5</v>
      </c>
      <c r="G16" s="27"/>
    </row>
    <row r="17" spans="2:7" ht="18.75" customHeight="1" x14ac:dyDescent="0.45">
      <c r="B17" s="35">
        <v>13</v>
      </c>
      <c r="C17" s="90"/>
      <c r="D17" s="67" t="s">
        <v>43</v>
      </c>
      <c r="E17" s="66"/>
      <c r="F17" s="25">
        <v>2</v>
      </c>
      <c r="G17" s="28"/>
    </row>
    <row r="18" spans="2:7" ht="18.75" customHeight="1" x14ac:dyDescent="0.45">
      <c r="B18" s="35">
        <v>14</v>
      </c>
      <c r="C18" s="90"/>
      <c r="D18" s="67" t="s">
        <v>44</v>
      </c>
      <c r="E18" s="66"/>
      <c r="F18" s="25">
        <v>5</v>
      </c>
      <c r="G18" s="28"/>
    </row>
    <row r="19" spans="2:7" ht="18.75" customHeight="1" x14ac:dyDescent="0.45">
      <c r="B19" s="35">
        <v>15</v>
      </c>
      <c r="C19" s="90"/>
      <c r="D19" s="67" t="s">
        <v>45</v>
      </c>
      <c r="E19" s="66"/>
      <c r="F19" s="25">
        <v>3</v>
      </c>
      <c r="G19" s="28"/>
    </row>
    <row r="20" spans="2:7" ht="18.75" customHeight="1" x14ac:dyDescent="0.45">
      <c r="B20" s="35">
        <v>16</v>
      </c>
      <c r="C20" s="90"/>
      <c r="D20" s="67" t="s">
        <v>46</v>
      </c>
      <c r="E20" s="66"/>
      <c r="F20" s="25">
        <v>5</v>
      </c>
      <c r="G20" s="28"/>
    </row>
    <row r="21" spans="2:7" ht="18.75" customHeight="1" x14ac:dyDescent="0.45">
      <c r="B21" s="35">
        <v>17</v>
      </c>
      <c r="C21" s="90"/>
      <c r="D21" s="67" t="s">
        <v>47</v>
      </c>
      <c r="E21" s="66"/>
      <c r="F21" s="25">
        <v>5</v>
      </c>
      <c r="G21" s="28"/>
    </row>
    <row r="22" spans="2:7" ht="19.5" customHeight="1" thickBot="1" x14ac:dyDescent="0.5">
      <c r="B22" s="48">
        <v>18</v>
      </c>
      <c r="C22" s="90"/>
      <c r="D22" s="87" t="s">
        <v>29</v>
      </c>
      <c r="E22" s="88"/>
      <c r="F22" s="49">
        <v>5</v>
      </c>
      <c r="G22" s="46"/>
    </row>
    <row r="23" spans="2:7" ht="18.75" customHeight="1" x14ac:dyDescent="0.45">
      <c r="B23" s="42">
        <v>19</v>
      </c>
      <c r="C23" s="89" t="s">
        <v>48</v>
      </c>
      <c r="D23" s="95" t="s">
        <v>49</v>
      </c>
      <c r="E23" s="64"/>
      <c r="F23" s="43">
        <v>3</v>
      </c>
      <c r="G23" s="50"/>
    </row>
    <row r="24" spans="2:7" ht="18.75" customHeight="1" x14ac:dyDescent="0.45">
      <c r="B24" s="48">
        <v>20</v>
      </c>
      <c r="C24" s="90"/>
      <c r="D24" s="67" t="s">
        <v>50</v>
      </c>
      <c r="E24" s="66"/>
      <c r="F24" s="49">
        <v>3</v>
      </c>
      <c r="G24" s="46"/>
    </row>
    <row r="25" spans="2:7" ht="18.75" customHeight="1" x14ac:dyDescent="0.45">
      <c r="B25" s="48">
        <v>21</v>
      </c>
      <c r="C25" s="90"/>
      <c r="D25" s="67" t="s">
        <v>51</v>
      </c>
      <c r="E25" s="66"/>
      <c r="F25" s="49">
        <v>3</v>
      </c>
      <c r="G25" s="46"/>
    </row>
    <row r="26" spans="2:7" ht="18.75" customHeight="1" x14ac:dyDescent="0.45">
      <c r="B26" s="48">
        <v>22</v>
      </c>
      <c r="C26" s="90"/>
      <c r="D26" s="67" t="s">
        <v>52</v>
      </c>
      <c r="E26" s="66"/>
      <c r="F26" s="49">
        <v>3</v>
      </c>
      <c r="G26" s="46"/>
    </row>
    <row r="27" spans="2:7" ht="19.5" customHeight="1" thickBot="1" x14ac:dyDescent="0.5">
      <c r="B27" s="37">
        <v>23</v>
      </c>
      <c r="C27" s="97"/>
      <c r="D27" s="71" t="s">
        <v>53</v>
      </c>
      <c r="E27" s="70"/>
      <c r="F27" s="26">
        <v>3</v>
      </c>
      <c r="G27" s="29"/>
    </row>
    <row r="28" spans="2:7" ht="19.5" thickBot="1" x14ac:dyDescent="0.5">
      <c r="B28" s="72" t="s">
        <v>5</v>
      </c>
      <c r="C28" s="73"/>
      <c r="D28" s="73"/>
      <c r="E28" s="74"/>
      <c r="F28" s="1">
        <f>SUM(F5:F27)</f>
        <v>90</v>
      </c>
      <c r="G28" s="2">
        <f>SUM(G5:G27)</f>
        <v>0</v>
      </c>
    </row>
    <row r="29" spans="2:7" ht="19.5" thickBot="1" x14ac:dyDescent="0.5">
      <c r="B29" s="30"/>
      <c r="C29" s="31"/>
      <c r="D29" s="31"/>
      <c r="E29" s="30"/>
      <c r="F29" s="30"/>
      <c r="G29" s="32"/>
    </row>
    <row r="30" spans="2:7" ht="18" customHeight="1" x14ac:dyDescent="0.4">
      <c r="B30" s="75" t="s">
        <v>26</v>
      </c>
      <c r="C30" s="76"/>
      <c r="D30" s="76"/>
      <c r="E30" s="77"/>
      <c r="F30" s="51">
        <f>'!تغییر ندهید'!L5</f>
        <v>0</v>
      </c>
      <c r="G30" s="52"/>
    </row>
    <row r="31" spans="2:7" ht="18" customHeight="1" x14ac:dyDescent="0.4">
      <c r="B31" s="78"/>
      <c r="C31" s="79"/>
      <c r="D31" s="79"/>
      <c r="E31" s="80"/>
      <c r="F31" s="53"/>
      <c r="G31" s="54"/>
    </row>
    <row r="32" spans="2:7" ht="18.75" thickBot="1" x14ac:dyDescent="0.45">
      <c r="B32" s="81"/>
      <c r="C32" s="82"/>
      <c r="D32" s="82"/>
      <c r="E32" s="83"/>
      <c r="F32" s="55"/>
      <c r="G32" s="56"/>
    </row>
  </sheetData>
  <mergeCells count="32">
    <mergeCell ref="C23:C27"/>
    <mergeCell ref="D23:E23"/>
    <mergeCell ref="D24:E24"/>
    <mergeCell ref="D25:E25"/>
    <mergeCell ref="D26:E26"/>
    <mergeCell ref="D21:E21"/>
    <mergeCell ref="D9:E9"/>
    <mergeCell ref="D10:E10"/>
    <mergeCell ref="D22:E22"/>
    <mergeCell ref="C16:C22"/>
    <mergeCell ref="C12:C15"/>
    <mergeCell ref="D15:E15"/>
    <mergeCell ref="D16:E16"/>
    <mergeCell ref="D17:E17"/>
    <mergeCell ref="D20:E20"/>
    <mergeCell ref="D12:E12"/>
    <mergeCell ref="F30:G32"/>
    <mergeCell ref="B3:G3"/>
    <mergeCell ref="D4:E4"/>
    <mergeCell ref="D5:E5"/>
    <mergeCell ref="D6:E6"/>
    <mergeCell ref="D7:E7"/>
    <mergeCell ref="D8:E8"/>
    <mergeCell ref="D13:E13"/>
    <mergeCell ref="D11:E11"/>
    <mergeCell ref="D14:E14"/>
    <mergeCell ref="D18:E18"/>
    <mergeCell ref="D19:E19"/>
    <mergeCell ref="D27:E27"/>
    <mergeCell ref="B28:E28"/>
    <mergeCell ref="B30:E32"/>
    <mergeCell ref="C5:C11"/>
  </mergeCells>
  <dataValidations count="8">
    <dataValidation type="whole" operator="lessThanOrEqual" allowBlank="1" showInputMessage="1" showErrorMessage="1" prompt="حداکثر 5 امتیاز" sqref="G18 G20:G22 G10:G16">
      <formula1>5</formula1>
    </dataValidation>
    <dataValidation allowBlank="1" showInputMessage="1" showErrorMessage="1" prompt="محاسبه به صورت سیستمی می باشد - عددی وارد نکنید" sqref="G28:G29"/>
    <dataValidation allowBlank="1" showInputMessage="1" showErrorMessage="1" prompt=" محاسبه به صورت سیستمی می باشد- عددی وارد نکنید" sqref="F30:G32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8:F29"/>
    <dataValidation type="whole" operator="lessThanOrEqual" allowBlank="1" showInputMessage="1" showErrorMessage="1" prompt="حداکثر 3 امتیاز" sqref="G5:G7 G8:G9 G19 G23:G27">
      <formula1>3</formula1>
    </dataValidation>
    <dataValidation type="whole" operator="lessThanOrEqual" allowBlank="1" showInputMessage="1" showErrorMessage="1" prompt="حداکثر 2 امتیاز" sqref="G17">
      <formula1>2</formula1>
    </dataValidation>
  </dataValidations>
  <pageMargins left="0.7" right="0.7" top="0.75" bottom="0.75" header="0.3" footer="0.3"/>
  <pageSetup paperSize="9" scale="80" fitToWidth="0" orientation="landscape" r:id="rId1"/>
  <ignoredErrors>
    <ignoredError sqref="C4:D4 F15 F12:F1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J5" sqref="J5"/>
    </sheetView>
  </sheetViews>
  <sheetFormatPr defaultRowHeight="18.75" x14ac:dyDescent="0.45"/>
  <cols>
    <col min="5" max="5" width="22.125" style="13" hidden="1" customWidth="1"/>
    <col min="9" max="9" width="9" customWidth="1"/>
    <col min="10" max="10" width="17.625" customWidth="1"/>
    <col min="11" max="11" width="21.5" customWidth="1"/>
    <col min="12" max="12" width="34.375" style="9" customWidth="1"/>
  </cols>
  <sheetData>
    <row r="1" spans="5:12" s="8" customFormat="1" ht="39.75" thickBot="1" x14ac:dyDescent="0.3">
      <c r="E1" s="10" t="s">
        <v>25</v>
      </c>
      <c r="I1" s="4" t="s">
        <v>2</v>
      </c>
      <c r="J1" s="4" t="s">
        <v>14</v>
      </c>
      <c r="K1" s="4" t="s">
        <v>15</v>
      </c>
      <c r="L1" s="4" t="s">
        <v>26</v>
      </c>
    </row>
    <row r="2" spans="5:12" ht="21.75" thickBot="1" x14ac:dyDescent="0.6">
      <c r="E2" s="11" t="s">
        <v>8</v>
      </c>
      <c r="I2" s="5">
        <v>1</v>
      </c>
      <c r="J2" s="6" t="s">
        <v>16</v>
      </c>
      <c r="K2" s="7">
        <v>0.12</v>
      </c>
      <c r="L2" s="14">
        <f>'محتوای دیجیتال'!G28*12/'محتوای دیجیتال'!F28</f>
        <v>0</v>
      </c>
    </row>
    <row r="3" spans="5:12" ht="21.75" thickBot="1" x14ac:dyDescent="0.6">
      <c r="E3" s="11" t="s">
        <v>9</v>
      </c>
      <c r="I3" s="5">
        <v>2</v>
      </c>
      <c r="J3" s="6" t="s">
        <v>17</v>
      </c>
      <c r="K3" s="7">
        <v>0.12</v>
      </c>
      <c r="L3" s="14">
        <f>'محتوای دیجیتال'!G28*12/'محتوای دیجیتال'!F28</f>
        <v>0</v>
      </c>
    </row>
    <row r="4" spans="5:12" ht="21.75" thickBot="1" x14ac:dyDescent="0.6">
      <c r="E4" s="11" t="s">
        <v>10</v>
      </c>
      <c r="I4" s="5">
        <v>3</v>
      </c>
      <c r="J4" s="6" t="s">
        <v>18</v>
      </c>
      <c r="K4" s="7">
        <v>0.16</v>
      </c>
      <c r="L4" s="14">
        <f>'محتوای دیجیتال'!G28*16/'محتوای دیجیتال'!F28</f>
        <v>0</v>
      </c>
    </row>
    <row r="5" spans="5:12" ht="21.75" thickBot="1" x14ac:dyDescent="0.6">
      <c r="E5" s="11" t="s">
        <v>11</v>
      </c>
      <c r="I5" s="5">
        <v>4</v>
      </c>
      <c r="J5" s="6" t="s">
        <v>19</v>
      </c>
      <c r="K5" s="7">
        <v>0.12</v>
      </c>
      <c r="L5" s="14">
        <f>'محتوای دیجیتال'!G28*12/'محتوای دیجیتال'!F28</f>
        <v>0</v>
      </c>
    </row>
    <row r="6" spans="5:12" ht="21.75" thickBot="1" x14ac:dyDescent="0.6">
      <c r="E6" s="11" t="s">
        <v>12</v>
      </c>
      <c r="I6" s="5">
        <v>5</v>
      </c>
      <c r="J6" s="6" t="s">
        <v>20</v>
      </c>
      <c r="K6" s="7">
        <v>0.12</v>
      </c>
      <c r="L6" s="14">
        <f>'محتوای دیجیتال'!G28*12/'محتوای دیجیتال'!F28</f>
        <v>0</v>
      </c>
    </row>
    <row r="7" spans="5:12" ht="21.75" thickBot="1" x14ac:dyDescent="0.6">
      <c r="E7" s="12" t="s">
        <v>13</v>
      </c>
      <c r="I7" s="5">
        <v>6</v>
      </c>
      <c r="J7" s="6" t="s">
        <v>21</v>
      </c>
      <c r="K7" s="7">
        <v>0.16</v>
      </c>
      <c r="L7" s="14">
        <f>'محتوای دیجیتال'!G28*16/'محتوای دیجیتال'!F28</f>
        <v>0</v>
      </c>
    </row>
    <row r="8" spans="5:12" ht="21.75" thickBot="1" x14ac:dyDescent="0.6">
      <c r="I8" s="5">
        <v>7</v>
      </c>
      <c r="J8" s="6" t="s">
        <v>22</v>
      </c>
      <c r="K8" s="7">
        <v>0.06</v>
      </c>
      <c r="L8" s="14">
        <f>'محتوای دیجیتال'!G28*6/'محتوای دیجیتال'!F28</f>
        <v>0</v>
      </c>
    </row>
    <row r="9" spans="5:12" ht="21.75" thickBot="1" x14ac:dyDescent="0.6">
      <c r="I9" s="5">
        <v>8</v>
      </c>
      <c r="J9" s="6" t="s">
        <v>23</v>
      </c>
      <c r="K9" s="7">
        <v>0.08</v>
      </c>
      <c r="L9" s="14">
        <f>'محتوای دیجیتال'!G28*8/'محتوای دیجیتال'!F28</f>
        <v>0</v>
      </c>
    </row>
    <row r="10" spans="5:12" ht="21.75" thickBot="1" x14ac:dyDescent="0.6">
      <c r="I10" s="5">
        <v>9</v>
      </c>
      <c r="J10" s="6" t="s">
        <v>24</v>
      </c>
      <c r="K10" s="7">
        <v>0.06</v>
      </c>
      <c r="L10" s="14">
        <f>'محتوای دیجیتال'!G28*6/'محتوای دیجیتال'!F28</f>
        <v>0</v>
      </c>
    </row>
  </sheetData>
  <sheetProtection algorithmName="SHA-512" hashValue="VDJ6Ne30pFRqGhefjOxFM64497YmXqSSOBme5SkHrzcvlRFDf3XDS0ndA3pku7dQzF4utz86BRBAbcvPqoZ80A==" saltValue="P3U9/mBd4Pt1wqL5n2Zyc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محتوای دیجیتال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2025-05-19T06:13:49Z</cp:lastPrinted>
  <dcterms:created xsi:type="dcterms:W3CDTF">2024-08-17T22:53:34Z</dcterms:created>
  <dcterms:modified xsi:type="dcterms:W3CDTF">2025-05-19T06:13:58Z</dcterms:modified>
</cp:coreProperties>
</file>